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</definedName>
  </definedNames>
  <calcPr calcId="144525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  <c r="G2" i="1"/>
  <c r="G3" i="1"/>
  <c r="G4" i="1"/>
  <c r="G5" i="1"/>
  <c r="G6" i="1"/>
  <c r="G7" i="1"/>
  <c r="G8" i="1"/>
  <c r="G9" i="1"/>
  <c r="E2" i="1"/>
  <c r="G21" i="1"/>
  <c r="E21" i="1"/>
  <c r="C21" i="1"/>
  <c r="E3" i="1"/>
  <c r="E4" i="1"/>
  <c r="E5" i="1"/>
  <c r="E6" i="1"/>
  <c r="E7" i="1"/>
  <c r="E8" i="1"/>
  <c r="E9" i="1"/>
  <c r="C3" i="1"/>
  <c r="C4" i="1"/>
  <c r="C5" i="1"/>
  <c r="C6" i="1"/>
  <c r="C7" i="1"/>
  <c r="C8" i="1"/>
  <c r="C9" i="1"/>
  <c r="C2" i="1"/>
</calcChain>
</file>

<file path=xl/sharedStrings.xml><?xml version="1.0" encoding="utf-8"?>
<sst xmlns="http://schemas.openxmlformats.org/spreadsheetml/2006/main" count="46" uniqueCount="38">
  <si>
    <t>STT</t>
  </si>
  <si>
    <t>Hợp đồng</t>
  </si>
  <si>
    <t>Tên hàng</t>
  </si>
  <si>
    <t>Ngày tháng</t>
  </si>
  <si>
    <t>Tên đại lý</t>
  </si>
  <si>
    <t>Số lượng</t>
  </si>
  <si>
    <t>Đơn giá</t>
  </si>
  <si>
    <t>Thành tiền</t>
  </si>
  <si>
    <t>Bảng 1:</t>
  </si>
  <si>
    <t>Mã hàng</t>
  </si>
  <si>
    <t>RH</t>
  </si>
  <si>
    <t>VK</t>
  </si>
  <si>
    <t>CN</t>
  </si>
  <si>
    <t>VM</t>
  </si>
  <si>
    <t>Vang Mỹ cao cấp</t>
  </si>
  <si>
    <t>Chifons Cognac</t>
  </si>
  <si>
    <t>Rượu Vodka</t>
  </si>
  <si>
    <t>Rhum Anh Đào</t>
  </si>
  <si>
    <t>MSRH</t>
  </si>
  <si>
    <t>HLVK</t>
  </si>
  <si>
    <t>HLCN</t>
  </si>
  <si>
    <t>TARH</t>
  </si>
  <si>
    <t>SNVM</t>
  </si>
  <si>
    <t>MSVK</t>
  </si>
  <si>
    <t>TAVM</t>
  </si>
  <si>
    <t>Bảng 2:</t>
  </si>
  <si>
    <t>Mã đại lý</t>
  </si>
  <si>
    <t>MS</t>
  </si>
  <si>
    <t>SN</t>
  </si>
  <si>
    <t>TA</t>
  </si>
  <si>
    <t>Minh Sơn</t>
  </si>
  <si>
    <t>Suối Nghệ</t>
  </si>
  <si>
    <t>Huỳnh Long</t>
  </si>
  <si>
    <t>Thụy Anh</t>
  </si>
  <si>
    <t>BẢNG THỐNG KÊ</t>
  </si>
  <si>
    <t>Tổng số lượng</t>
  </si>
  <si>
    <t>HL</t>
  </si>
  <si>
    <t>Rượu Vodka và Rhum Anh Đào số luợng &gt;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</si>
</sst>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dd/mm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68" fontId="0" fillId="0" borderId="1" xfId="0" applyNumberFormat="1" applyBorder="1" applyAlignment="1">
      <alignment horizontal="center" vertical="center" wrapText="1"/>
    </xf>
    <xf numFmtId="0" fontId="0" fillId="0" borderId="0" xfId="0" applyFill="1" applyBorder="1"/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5" xfId="0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Sheet1!$E$15</c:f>
              <c:strCache>
                <c:ptCount val="1"/>
                <c:pt idx="0">
                  <c:v>Tên hàng</c:v>
                </c:pt>
              </c:strCache>
            </c:strRef>
          </c:tx>
          <c:invertIfNegative val="0"/>
          <c:val>
            <c:numRef>
              <c:f>Sheet1!$F$15:$H$15</c:f>
              <c:numCache>
                <c:formatCode>General</c:formatCode>
                <c:ptCount val="3"/>
                <c:pt idx="1">
                  <c:v>0</c:v>
                </c:pt>
              </c:numCache>
            </c:numRef>
          </c:val>
        </c:ser>
        <c:ser>
          <c:idx val="1"/>
          <c:order val="1"/>
          <c:tx>
            <c:strRef>
              <c:f>Sheet1!$E$16</c:f>
              <c:strCache>
                <c:ptCount val="1"/>
                <c:pt idx="0">
                  <c:v>Rượu Vodka</c:v>
                </c:pt>
              </c:strCache>
            </c:strRef>
          </c:tx>
          <c:invertIfNegative val="0"/>
          <c:val>
            <c:numRef>
              <c:f>Sheet1!$F$16:$H$16</c:f>
              <c:numCache>
                <c:formatCode>General</c:formatCode>
                <c:ptCount val="3"/>
                <c:pt idx="1">
                  <c:v>55</c:v>
                </c:pt>
              </c:numCache>
            </c:numRef>
          </c:val>
        </c:ser>
        <c:ser>
          <c:idx val="2"/>
          <c:order val="2"/>
          <c:tx>
            <c:strRef>
              <c:f>Sheet1!$E$17</c:f>
              <c:strCache>
                <c:ptCount val="1"/>
                <c:pt idx="0">
                  <c:v>Vang Mỹ cao cấp</c:v>
                </c:pt>
              </c:strCache>
            </c:strRef>
          </c:tx>
          <c:invertIfNegative val="0"/>
          <c:val>
            <c:numRef>
              <c:f>Sheet1!$F$17:$H$17</c:f>
              <c:numCache>
                <c:formatCode>General</c:formatCode>
                <c:ptCount val="3"/>
                <c:pt idx="1">
                  <c:v>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9178368"/>
        <c:axId val="79430016"/>
      </c:barChart>
      <c:catAx>
        <c:axId val="79178368"/>
        <c:scaling>
          <c:orientation val="minMax"/>
        </c:scaling>
        <c:delete val="0"/>
        <c:axPos val="b"/>
        <c:majorTickMark val="out"/>
        <c:minorTickMark val="none"/>
        <c:tickLblPos val="nextTo"/>
        <c:crossAx val="79430016"/>
        <c:crosses val="autoZero"/>
        <c:auto val="1"/>
        <c:lblAlgn val="ctr"/>
        <c:lblOffset val="100"/>
        <c:noMultiLvlLbl val="0"/>
      </c:catAx>
      <c:valAx>
        <c:axId val="794300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9178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219075</xdr:colOff>
      <xdr:row>0</xdr:row>
      <xdr:rowOff>52387</xdr:rowOff>
    </xdr:from>
    <xdr:to>
      <xdr:col>16</xdr:col>
      <xdr:colOff>523875</xdr:colOff>
      <xdr:row>14</xdr:row>
      <xdr:rowOff>128587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I7" sqref="I7"/>
    </sheetView>
  </sheetViews>
  <sheetFormatPr defaultRowHeight="15" x14ac:dyDescent="0.25"/>
  <cols>
    <col min="2" max="2" width="9.85546875" customWidth="1"/>
    <col min="3" max="3" width="17.140625" customWidth="1"/>
    <col min="4" max="4" width="12.140625" customWidth="1"/>
    <col min="5" max="5" width="15.28515625" customWidth="1"/>
    <col min="8" max="8" width="12.140625" customWidth="1"/>
  </cols>
  <sheetData>
    <row r="1" spans="1:9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</row>
    <row r="2" spans="1:9" x14ac:dyDescent="0.25">
      <c r="A2" s="13">
        <v>1</v>
      </c>
      <c r="B2" s="13" t="s">
        <v>18</v>
      </c>
      <c r="C2" s="2" t="str">
        <f>HLOOKUP(RIGHT(B2,2),$A$11:$I$13,2,0)</f>
        <v>Rhum Anh Đào</v>
      </c>
      <c r="D2" s="5">
        <v>43477</v>
      </c>
      <c r="E2" s="2" t="str">
        <f>VLOOKUP(LEFT(B2,2),$A$15:$C$19,2,0)</f>
        <v>Minh Sơn</v>
      </c>
      <c r="F2" s="2">
        <v>20</v>
      </c>
      <c r="G2" s="2">
        <f>IF(LEFT(B2,2)=$A$18,HLOOKUP(RIGHT(B2,2),$A$11:$I$13,3,0)-HLOOKUP(RIGHT(B2,2),$A$11:$I$13,3,0)*2%,HLOOKUP(RIGHT(B2,2),$A$11:$I$13,3,0))</f>
        <v>120000</v>
      </c>
      <c r="H2" s="2">
        <f>IF(MONTH(D2)&gt;6,G2*F2,(G2*F2)-(G2*F2)*2%)</f>
        <v>2352000</v>
      </c>
    </row>
    <row r="3" spans="1:9" x14ac:dyDescent="0.25">
      <c r="A3" s="13">
        <v>2</v>
      </c>
      <c r="B3" s="13" t="s">
        <v>19</v>
      </c>
      <c r="C3" s="2" t="str">
        <f t="shared" ref="C3:C9" si="0">HLOOKUP(RIGHT(B3,2),$A$11:$I$13,2,0)</f>
        <v>Rượu Vodka</v>
      </c>
      <c r="D3" s="5">
        <v>43701</v>
      </c>
      <c r="E3" s="2" t="str">
        <f t="shared" ref="E3:E9" si="1">VLOOKUP(LEFT(B3,2),$A$15:$C$19,2,0)</f>
        <v>Huỳnh Long</v>
      </c>
      <c r="F3" s="2">
        <v>30</v>
      </c>
      <c r="G3" s="2">
        <f t="shared" ref="G3:G9" si="2">IF(LEFT(B3,2)=$A$18,HLOOKUP(RIGHT(B3,2),$A$11:$I$13,3,0)-HLOOKUP(RIGHT(B3,2),$A$11:$I$13,3,0)*2%,HLOOKUP(RIGHT(B3,2),$A$11:$I$13,3,0))</f>
        <v>156800</v>
      </c>
      <c r="H3" s="2">
        <f t="shared" ref="H3:H9" si="3">IF(MONTH(D3)&gt;6,G3*F3,(G3*F3)-(G3*F3)*2%)</f>
        <v>4704000</v>
      </c>
    </row>
    <row r="4" spans="1:9" x14ac:dyDescent="0.25">
      <c r="A4" s="13">
        <v>3</v>
      </c>
      <c r="B4" s="13" t="s">
        <v>20</v>
      </c>
      <c r="C4" s="2" t="str">
        <f t="shared" si="0"/>
        <v>Chifons Cognac</v>
      </c>
      <c r="D4" s="5">
        <v>43567</v>
      </c>
      <c r="E4" s="2" t="str">
        <f t="shared" si="1"/>
        <v>Huỳnh Long</v>
      </c>
      <c r="F4" s="2">
        <v>15</v>
      </c>
      <c r="G4" s="2">
        <f t="shared" si="2"/>
        <v>235200</v>
      </c>
      <c r="H4" s="2">
        <f t="shared" si="3"/>
        <v>3457440</v>
      </c>
    </row>
    <row r="5" spans="1:9" x14ac:dyDescent="0.25">
      <c r="A5" s="13">
        <v>4</v>
      </c>
      <c r="B5" s="13" t="s">
        <v>21</v>
      </c>
      <c r="C5" s="2" t="str">
        <f t="shared" si="0"/>
        <v>Rhum Anh Đào</v>
      </c>
      <c r="D5" s="5">
        <v>43554</v>
      </c>
      <c r="E5" s="2" t="str">
        <f t="shared" si="1"/>
        <v>Thụy Anh</v>
      </c>
      <c r="F5" s="2">
        <v>50</v>
      </c>
      <c r="G5" s="2">
        <f t="shared" si="2"/>
        <v>120000</v>
      </c>
      <c r="H5" s="2">
        <f t="shared" si="3"/>
        <v>5880000</v>
      </c>
    </row>
    <row r="6" spans="1:9" x14ac:dyDescent="0.25">
      <c r="A6" s="13">
        <v>5</v>
      </c>
      <c r="B6" s="13" t="s">
        <v>22</v>
      </c>
      <c r="C6" s="2" t="str">
        <f t="shared" si="0"/>
        <v>Vang Mỹ cao cấp</v>
      </c>
      <c r="D6" s="5">
        <v>43641</v>
      </c>
      <c r="E6" s="2" t="str">
        <f t="shared" si="1"/>
        <v>Suối Nghệ</v>
      </c>
      <c r="F6" s="2">
        <v>50</v>
      </c>
      <c r="G6" s="2">
        <f t="shared" si="2"/>
        <v>90000</v>
      </c>
      <c r="H6" s="2">
        <f t="shared" si="3"/>
        <v>4410000</v>
      </c>
    </row>
    <row r="7" spans="1:9" x14ac:dyDescent="0.25">
      <c r="A7" s="13">
        <v>6</v>
      </c>
      <c r="B7" s="13" t="s">
        <v>20</v>
      </c>
      <c r="C7" s="2" t="str">
        <f t="shared" si="0"/>
        <v>Chifons Cognac</v>
      </c>
      <c r="D7" s="5">
        <v>43594</v>
      </c>
      <c r="E7" s="2" t="str">
        <f t="shared" si="1"/>
        <v>Huỳnh Long</v>
      </c>
      <c r="F7" s="2">
        <v>20</v>
      </c>
      <c r="G7" s="2">
        <f t="shared" si="2"/>
        <v>235200</v>
      </c>
      <c r="H7" s="2">
        <f t="shared" si="3"/>
        <v>4609920</v>
      </c>
    </row>
    <row r="8" spans="1:9" x14ac:dyDescent="0.25">
      <c r="A8" s="13">
        <v>7</v>
      </c>
      <c r="B8" s="13" t="s">
        <v>23</v>
      </c>
      <c r="C8" s="2" t="str">
        <f t="shared" si="0"/>
        <v>Rượu Vodka</v>
      </c>
      <c r="D8" s="5">
        <v>43656</v>
      </c>
      <c r="E8" s="2" t="str">
        <f t="shared" si="1"/>
        <v>Minh Sơn</v>
      </c>
      <c r="F8" s="2">
        <v>25</v>
      </c>
      <c r="G8" s="2">
        <f t="shared" si="2"/>
        <v>160000</v>
      </c>
      <c r="H8" s="2">
        <f t="shared" si="3"/>
        <v>4000000</v>
      </c>
    </row>
    <row r="9" spans="1:9" x14ac:dyDescent="0.25">
      <c r="A9" s="13">
        <v>8</v>
      </c>
      <c r="B9" s="13" t="s">
        <v>24</v>
      </c>
      <c r="C9" s="2" t="str">
        <f t="shared" si="0"/>
        <v>Vang Mỹ cao cấp</v>
      </c>
      <c r="D9" s="5">
        <v>43560</v>
      </c>
      <c r="E9" s="2" t="str">
        <f t="shared" si="1"/>
        <v>Thụy Anh</v>
      </c>
      <c r="F9" s="2">
        <v>45</v>
      </c>
      <c r="G9" s="2">
        <f t="shared" si="2"/>
        <v>90000</v>
      </c>
      <c r="H9" s="2">
        <f t="shared" si="3"/>
        <v>3969000</v>
      </c>
    </row>
    <row r="10" spans="1:9" x14ac:dyDescent="0.25">
      <c r="A10" t="s">
        <v>8</v>
      </c>
    </row>
    <row r="11" spans="1:9" x14ac:dyDescent="0.25">
      <c r="A11" s="8" t="s">
        <v>9</v>
      </c>
      <c r="B11" s="9" t="s">
        <v>10</v>
      </c>
      <c r="C11" s="9"/>
      <c r="D11" s="9" t="s">
        <v>11</v>
      </c>
      <c r="E11" s="9"/>
      <c r="F11" s="9" t="s">
        <v>12</v>
      </c>
      <c r="G11" s="9"/>
      <c r="H11" s="9" t="s">
        <v>13</v>
      </c>
      <c r="I11" s="9"/>
    </row>
    <row r="12" spans="1:9" x14ac:dyDescent="0.25">
      <c r="A12" s="8" t="s">
        <v>2</v>
      </c>
      <c r="B12" s="3" t="s">
        <v>17</v>
      </c>
      <c r="C12" s="4"/>
      <c r="D12" s="3" t="s">
        <v>16</v>
      </c>
      <c r="E12" s="4"/>
      <c r="F12" s="3" t="s">
        <v>15</v>
      </c>
      <c r="G12" s="4"/>
      <c r="H12" s="3" t="s">
        <v>14</v>
      </c>
      <c r="I12" s="4"/>
    </row>
    <row r="13" spans="1:9" x14ac:dyDescent="0.25">
      <c r="A13" s="8" t="s">
        <v>6</v>
      </c>
      <c r="B13" s="3">
        <v>120000</v>
      </c>
      <c r="C13" s="4"/>
      <c r="D13" s="3">
        <v>160000</v>
      </c>
      <c r="E13" s="4"/>
      <c r="F13" s="3">
        <v>240000</v>
      </c>
      <c r="G13" s="4"/>
      <c r="H13" s="3">
        <v>90000</v>
      </c>
      <c r="I13" s="4"/>
    </row>
    <row r="14" spans="1:9" x14ac:dyDescent="0.25">
      <c r="A14" s="6" t="s">
        <v>25</v>
      </c>
      <c r="E14" s="12" t="s">
        <v>34</v>
      </c>
      <c r="F14" s="12"/>
    </row>
    <row r="15" spans="1:9" x14ac:dyDescent="0.25">
      <c r="A15" s="8" t="s">
        <v>26</v>
      </c>
      <c r="B15" s="10" t="s">
        <v>4</v>
      </c>
      <c r="C15" s="11"/>
      <c r="E15" s="10" t="s">
        <v>2</v>
      </c>
      <c r="F15" s="11"/>
      <c r="G15" s="10" t="s">
        <v>35</v>
      </c>
      <c r="H15" s="11"/>
    </row>
    <row r="16" spans="1:9" x14ac:dyDescent="0.25">
      <c r="A16" s="1" t="s">
        <v>27</v>
      </c>
      <c r="B16" s="3" t="s">
        <v>30</v>
      </c>
      <c r="C16" s="4"/>
      <c r="E16" s="14" t="s">
        <v>16</v>
      </c>
      <c r="F16" s="15"/>
      <c r="G16" s="3">
        <v>55</v>
      </c>
      <c r="H16" s="4"/>
    </row>
    <row r="17" spans="1:8" x14ac:dyDescent="0.25">
      <c r="A17" s="1" t="s">
        <v>28</v>
      </c>
      <c r="B17" s="3" t="s">
        <v>31</v>
      </c>
      <c r="C17" s="4"/>
      <c r="E17" s="14" t="s">
        <v>14</v>
      </c>
      <c r="F17" s="15"/>
      <c r="G17" s="3">
        <v>95</v>
      </c>
      <c r="H17" s="4"/>
    </row>
    <row r="18" spans="1:8" x14ac:dyDescent="0.25">
      <c r="A18" s="1" t="s">
        <v>36</v>
      </c>
      <c r="B18" s="3" t="s">
        <v>32</v>
      </c>
      <c r="C18" s="4"/>
    </row>
    <row r="19" spans="1:8" x14ac:dyDescent="0.25">
      <c r="A19" s="1" t="s">
        <v>29</v>
      </c>
      <c r="B19" s="3" t="s">
        <v>33</v>
      </c>
      <c r="C19" s="4"/>
    </row>
    <row r="20" spans="1:8" x14ac:dyDescent="0.25">
      <c r="A20" s="16" t="s">
        <v>37</v>
      </c>
    </row>
    <row r="21" spans="1:8" x14ac:dyDescent="0.25">
      <c r="A21" s="13">
        <v>4</v>
      </c>
      <c r="B21" s="13" t="s">
        <v>21</v>
      </c>
      <c r="C21" s="2" t="str">
        <f t="shared" ref="C21" si="4">HLOOKUP(RIGHT(B21,2),$A$11:$I$13,2,0)</f>
        <v>Rhum Anh Đào</v>
      </c>
      <c r="D21" s="5">
        <v>43554</v>
      </c>
      <c r="E21" s="2" t="str">
        <f t="shared" ref="E21" si="5">VLOOKUP(LEFT(B21,2),$A$15:$C$19,2,0)</f>
        <v>Thụy Anh</v>
      </c>
      <c r="F21" s="2">
        <v>50</v>
      </c>
      <c r="G21" s="2">
        <f t="shared" ref="G21" si="6">IF(RIGHT(B21,2)=$A$18,HLOOKUP(RIGHT(B21,2),$A$11:$I$13,3,0)*2%,HLOOKUP(RIGHT(B21,2),$A$11:$I$13,3,0))</f>
        <v>120000</v>
      </c>
      <c r="H21" s="2"/>
    </row>
  </sheetData>
  <mergeCells count="24">
    <mergeCell ref="B12:C12"/>
    <mergeCell ref="F12:G12"/>
    <mergeCell ref="D12:E12"/>
    <mergeCell ref="H12:I12"/>
    <mergeCell ref="G15:H15"/>
    <mergeCell ref="E16:F16"/>
    <mergeCell ref="E17:F17"/>
    <mergeCell ref="G16:H16"/>
    <mergeCell ref="G17:H17"/>
    <mergeCell ref="B13:C13"/>
    <mergeCell ref="D13:E13"/>
    <mergeCell ref="F13:G13"/>
    <mergeCell ref="H13:I13"/>
    <mergeCell ref="B15:C15"/>
    <mergeCell ref="B16:C16"/>
    <mergeCell ref="B17:C17"/>
    <mergeCell ref="B18:C18"/>
    <mergeCell ref="B19:C19"/>
    <mergeCell ref="E14:F14"/>
    <mergeCell ref="E15:F15"/>
    <mergeCell ref="F11:G11"/>
    <mergeCell ref="H11:I11"/>
    <mergeCell ref="B11:C11"/>
    <mergeCell ref="D11:E1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2019-07-06T02:00:02Z</dcterms:modified>
</cp:coreProperties>
</file>